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458314 ASCENSORS 2026\esborrany\2. PCAP\Annexos PCAP\ANNEXOS A COMPLIMENTAR LICITADOR\"/>
    </mc:Choice>
  </mc:AlternateContent>
  <bookViews>
    <workbookView xWindow="0" yWindow="0" windowWidth="28800" windowHeight="12000"/>
  </bookViews>
  <sheets>
    <sheet name="Lot 2" sheetId="5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3" i="5" l="1"/>
  <c r="C57" i="5"/>
  <c r="C55" i="5"/>
  <c r="C53" i="5"/>
  <c r="C14" i="5"/>
  <c r="C16" i="5"/>
  <c r="C15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4" i="5"/>
  <c r="C56" i="5"/>
  <c r="C58" i="5"/>
  <c r="C59" i="5"/>
  <c r="C60" i="5"/>
  <c r="C61" i="5"/>
  <c r="C62" i="5"/>
  <c r="C64" i="5"/>
</calcChain>
</file>

<file path=xl/sharedStrings.xml><?xml version="1.0" encoding="utf-8"?>
<sst xmlns="http://schemas.openxmlformats.org/spreadsheetml/2006/main" count="63" uniqueCount="63">
  <si>
    <t>BASE DE PREUS</t>
  </si>
  <si>
    <t>Lot 2</t>
  </si>
  <si>
    <t>Empresa:</t>
  </si>
  <si>
    <t>NIF:</t>
  </si>
  <si>
    <r>
      <rPr>
        <b/>
        <sz val="11.5"/>
        <color rgb="FF000000"/>
        <rFont val="Calibri"/>
        <scheme val="minor"/>
      </rPr>
      <t>Nota:</t>
    </r>
    <r>
      <rPr>
        <i/>
        <sz val="11.5"/>
        <color rgb="FF000000"/>
        <rFont val="Calibri"/>
        <scheme val="minor"/>
      </rPr>
      <t xml:space="preserve"> només cal modificar les cel·les  ombrejades en color groc. Al material s'aplica un descompte lineal a tots els elements </t>
    </r>
  </si>
  <si>
    <t>A.2.1 Material</t>
  </si>
  <si>
    <t>Elements</t>
  </si>
  <si>
    <t xml:space="preserve">Preu unitari màxim 
sense IVA </t>
  </si>
  <si>
    <t>Preu unitari ofertat 
sense IVA</t>
  </si>
  <si>
    <t>Sustitución de poleas bartrack exterior</t>
  </si>
  <si>
    <t>Sustitución de los guiadores de las puertas exteriores</t>
  </si>
  <si>
    <t>Sustitución de las escobillas del motor de tracción</t>
  </si>
  <si>
    <t>Sustitución poleilla de cerradura del piso</t>
  </si>
  <si>
    <t>Sustitución poleas y rodillos puerta planta</t>
  </si>
  <si>
    <t>Sustitución patín de puerta exterior</t>
  </si>
  <si>
    <t>Sustitución de escobillas de motor de puertas de cabina</t>
  </si>
  <si>
    <t>Sustitución de fijación de los pulsadores mando de cabina</t>
  </si>
  <si>
    <t>Sustitución pulsador cabina o exterior</t>
  </si>
  <si>
    <t>Sustitución cable de arrastre puerta piso</t>
  </si>
  <si>
    <t>Sustitución los contrarodillos de la puerta de cabina</t>
  </si>
  <si>
    <t>Sustitución rodillo del cable tensor de puerta</t>
  </si>
  <si>
    <t>Sustitución rodillos de contrapeso</t>
  </si>
  <si>
    <t>Sustitución de fijación de pulsador de botonera exterior planta</t>
  </si>
  <si>
    <t>Sustitución de poleas modelo New York en puerta exterior</t>
  </si>
  <si>
    <t>Sustitución del contacto de gatillo en el cable del limitador</t>
  </si>
  <si>
    <t>Sustitución Micros de la señal de potencia</t>
  </si>
  <si>
    <t>Sustitución contacto cerradura planta</t>
  </si>
  <si>
    <t>Sustitución fuente alimentación 5V</t>
  </si>
  <si>
    <t>Sustitución fuente de alimentación 12V</t>
  </si>
  <si>
    <t>Sustitución micros de contactor de potencia 1m, 2m</t>
  </si>
  <si>
    <t>Sustitución cojinete del tensalimitador</t>
  </si>
  <si>
    <t>Módulo de alimentación del campo de freno</t>
  </si>
  <si>
    <t>Nuevo rele 110V AC en cuadro maniobras</t>
  </si>
  <si>
    <t>Pulir y ajustar núcleo de freno</t>
  </si>
  <si>
    <t>Reparación hoja puerta</t>
  </si>
  <si>
    <t>Reparar placa de control de potencia del variador de frecuencia</t>
  </si>
  <si>
    <t>Sustitución cinta STTP</t>
  </si>
  <si>
    <t>Sustitución clichés denominación piso</t>
  </si>
  <si>
    <t>Sustitución contacto ETSC maniobra MCS</t>
  </si>
  <si>
    <t>Sustitución contactos H1 y H2</t>
  </si>
  <si>
    <t>Sustitución contactos LV1 y LV2 y LVC en cuadro maniobras</t>
  </si>
  <si>
    <t>Sustitución de cable de pesa tensora en puerta 2</t>
  </si>
  <si>
    <t>Sustitución de los bulones y micros de freno</t>
  </si>
  <si>
    <t>Sustitución de placa ADISS (sistema pesacargas)</t>
  </si>
  <si>
    <t>Sustitución Estación remota en columna</t>
  </si>
  <si>
    <t>Sustitución placa del Drive</t>
  </si>
  <si>
    <t>Sustitución relé 1CR cuadro</t>
  </si>
  <si>
    <t>Sustitución ventilador DRIM y contactos cuadro Drive</t>
  </si>
  <si>
    <t>Encoder máquinas</t>
  </si>
  <si>
    <t>Placa PRS Techo cabina</t>
  </si>
  <si>
    <t>Fusible tiristor</t>
  </si>
  <si>
    <t>Armadura 1m-2m</t>
  </si>
  <si>
    <t>Bobina reles 1 y 2m</t>
  </si>
  <si>
    <t>Pinza potencia 1 y 2m</t>
  </si>
  <si>
    <t>Resistencia DBR1</t>
  </si>
  <si>
    <t>Sensor SSD2</t>
  </si>
  <si>
    <t>Rozadera pantografo</t>
  </si>
  <si>
    <t>Porta escobilla</t>
  </si>
  <si>
    <t>Placa Regulator</t>
  </si>
  <si>
    <t>Sustitución contactos cuadro Drive</t>
  </si>
  <si>
    <t>*Tot el cablejat i canalització serà d'acord a la normativa CPR  de reacció al foc Cca-s1b,d1,a1; segons UNE-EN 50575.</t>
  </si>
  <si>
    <t>**L'import inclou el desmuntatge, muntatge, accessoris, transport i mà d'obra necessària.</t>
  </si>
  <si>
    <t>Núm. Expedient: CSE/AH02/1101460403/26/PO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</si>
</sst>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1.5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i/>
      <sz val="11"/>
      <name val="Calibri"/>
      <family val="2"/>
      <scheme val="minor"/>
    </font>
    <font>
      <b/>
      <sz val="11.5"/>
      <color rgb="FF000000"/>
      <name val="Calibri"/>
      <scheme val="minor"/>
    </font>
    <font>
      <i/>
      <sz val="11.5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9" fillId="0" borderId="0"/>
  </cellStyleXfs>
  <cellXfs count="26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0" fillId="0" borderId="0" xfId="0" applyAlignment="1">
      <alignment vertical="top"/>
    </xf>
    <xf numFmtId="0" fontId="5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top"/>
      <protection locked="0"/>
    </xf>
    <xf numFmtId="0" fontId="7" fillId="0" borderId="0" xfId="0" applyFont="1" applyAlignment="1">
      <alignment vertical="center"/>
    </xf>
    <xf numFmtId="0" fontId="0" fillId="0" borderId="0" xfId="0" applyAlignment="1">
      <alignment wrapText="1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wrapText="1"/>
    </xf>
    <xf numFmtId="0" fontId="3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9" fontId="3" fillId="5" borderId="1" xfId="1" applyFont="1" applyFill="1" applyBorder="1" applyAlignment="1" applyProtection="1">
      <alignment vertical="center" wrapText="1"/>
      <protection locked="0"/>
    </xf>
    <xf numFmtId="164" fontId="10" fillId="0" borderId="2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wrapText="1"/>
    </xf>
    <xf numFmtId="0" fontId="11" fillId="0" borderId="0" xfId="2" applyFont="1" applyAlignment="1">
      <alignment horizontal="left" vertical="center"/>
    </xf>
    <xf numFmtId="164" fontId="10" fillId="0" borderId="2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justify" wrapText="1"/>
    </xf>
    <xf numFmtId="0" fontId="6" fillId="0" borderId="0" xfId="0" applyFont="1" applyAlignment="1">
      <alignment vertical="center"/>
    </xf>
    <xf numFmtId="0" fontId="5" fillId="5" borderId="0" xfId="0" applyFont="1" applyFill="1" applyAlignment="1" applyProtection="1">
      <alignment vertical="center"/>
      <protection locked="0"/>
    </xf>
    <xf numFmtId="0" fontId="7" fillId="5" borderId="0" xfId="0" applyFont="1" applyFill="1" applyAlignment="1" applyProtection="1">
      <alignment vertical="center"/>
      <protection locked="0"/>
    </xf>
    <xf numFmtId="0" fontId="13" fillId="5" borderId="0" xfId="0" applyFont="1" applyFill="1" applyAlignment="1">
      <alignment horizontal="left" wrapText="1"/>
    </xf>
    <xf numFmtId="0" fontId="8" fillId="5" borderId="0" xfId="0" applyFont="1" applyFill="1" applyAlignment="1">
      <alignment horizontal="left" wrapText="1"/>
    </xf>
  </cellXfs>
  <cellStyles count="3">
    <cellStyle name="Normal" xfId="0" builtinId="0"/>
    <cellStyle name="Normal 2" xfId="2"/>
    <cellStyle name="Percentat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showGridLines="0" tabSelected="1" view="pageBreakPreview" zoomScaleNormal="100" zoomScaleSheetLayoutView="100" workbookViewId="0">
      <selection activeCell="A13" sqref="A13"/>
    </sheetView>
  </sheetViews>
  <sheetFormatPr defaultColWidth="0" defaultRowHeight="15" customHeight="1" zeroHeight="1" x14ac:dyDescent="0.25"/>
  <cols>
    <col min="1" max="1" width="105" bestFit="1" customWidth="1"/>
    <col min="2" max="3" width="11.42578125" customWidth="1"/>
    <col min="4" max="5" width="0" hidden="1" customWidth="1"/>
    <col min="6" max="16384" width="11.42578125" hidden="1"/>
  </cols>
  <sheetData>
    <row r="1" spans="1:4" ht="15.75" x14ac:dyDescent="0.25">
      <c r="A1" s="1" t="s">
        <v>0</v>
      </c>
    </row>
    <row r="2" spans="1:4" ht="15.75" x14ac:dyDescent="0.25">
      <c r="A2" s="20" t="s">
        <v>1</v>
      </c>
    </row>
    <row r="3" spans="1:4" ht="15.75" x14ac:dyDescent="0.25">
      <c r="A3" s="2" t="s">
        <v>62</v>
      </c>
      <c r="B3" s="21"/>
      <c r="C3" s="3"/>
      <c r="D3" s="3"/>
    </row>
    <row r="4" spans="1:4" ht="15.75" x14ac:dyDescent="0.25">
      <c r="A4" s="22" t="s">
        <v>2</v>
      </c>
      <c r="B4" s="5"/>
      <c r="C4" s="6"/>
      <c r="D4" s="6"/>
    </row>
    <row r="5" spans="1:4" ht="15.75" x14ac:dyDescent="0.25">
      <c r="A5" s="23" t="s">
        <v>3</v>
      </c>
      <c r="B5" s="4"/>
      <c r="C5" s="4"/>
      <c r="D5" s="6"/>
    </row>
    <row r="6" spans="1:4" ht="15.75" x14ac:dyDescent="0.25">
      <c r="A6" s="7"/>
      <c r="B6" s="2"/>
      <c r="C6" s="2"/>
      <c r="D6" s="3"/>
    </row>
    <row r="7" spans="1:4" x14ac:dyDescent="0.25">
      <c r="A7" s="24" t="s">
        <v>4</v>
      </c>
      <c r="B7" s="25"/>
      <c r="C7" s="25"/>
    </row>
    <row r="8" spans="1:4" x14ac:dyDescent="0.25"/>
    <row r="9" spans="1:4" x14ac:dyDescent="0.25"/>
    <row r="10" spans="1:4" x14ac:dyDescent="0.25">
      <c r="A10" s="9" t="s">
        <v>5</v>
      </c>
      <c r="B10" s="17"/>
      <c r="C10" s="8"/>
    </row>
    <row r="11" spans="1:4" x14ac:dyDescent="0.25">
      <c r="A11" s="10"/>
      <c r="B11" s="8"/>
      <c r="C11" s="8"/>
    </row>
    <row r="12" spans="1:4" ht="90" customHeight="1" x14ac:dyDescent="0.25">
      <c r="A12" s="11" t="s">
        <v>6</v>
      </c>
      <c r="B12" s="12" t="s">
        <v>7</v>
      </c>
      <c r="C12" s="13" t="s">
        <v>8</v>
      </c>
    </row>
    <row r="13" spans="1:4" x14ac:dyDescent="0.25">
      <c r="A13" s="14"/>
      <c r="B13" s="14"/>
      <c r="C13" s="15"/>
    </row>
    <row r="14" spans="1:4" x14ac:dyDescent="0.25">
      <c r="A14" s="19" t="s">
        <v>9</v>
      </c>
      <c r="B14" s="16">
        <v>145.20000000000002</v>
      </c>
      <c r="C14" s="16">
        <f>B14*(1-$C$13)</f>
        <v>145.20000000000002</v>
      </c>
    </row>
    <row r="15" spans="1:4" x14ac:dyDescent="0.25">
      <c r="A15" s="19" t="s">
        <v>10</v>
      </c>
      <c r="B15" s="16">
        <v>434.28000000000003</v>
      </c>
      <c r="C15" s="16">
        <f t="shared" ref="C15:C64" si="0">B15*(1-$C$13)</f>
        <v>434.28000000000003</v>
      </c>
    </row>
    <row r="16" spans="1:4" x14ac:dyDescent="0.25">
      <c r="A16" s="19" t="s">
        <v>11</v>
      </c>
      <c r="B16" s="16">
        <v>429.00000000000006</v>
      </c>
      <c r="C16" s="16">
        <f t="shared" si="0"/>
        <v>429.00000000000006</v>
      </c>
    </row>
    <row r="17" spans="1:3" x14ac:dyDescent="0.25">
      <c r="A17" s="19" t="s">
        <v>12</v>
      </c>
      <c r="B17" s="16">
        <v>250.8</v>
      </c>
      <c r="C17" s="16">
        <f t="shared" si="0"/>
        <v>250.8</v>
      </c>
    </row>
    <row r="18" spans="1:3" x14ac:dyDescent="0.25">
      <c r="A18" s="19" t="s">
        <v>13</v>
      </c>
      <c r="B18" s="16">
        <v>250.8</v>
      </c>
      <c r="C18" s="16">
        <f t="shared" si="0"/>
        <v>250.8</v>
      </c>
    </row>
    <row r="19" spans="1:3" x14ac:dyDescent="0.25">
      <c r="A19" s="19" t="s">
        <v>14</v>
      </c>
      <c r="B19" s="16">
        <v>434.28000000000003</v>
      </c>
      <c r="C19" s="16">
        <f t="shared" si="0"/>
        <v>434.28000000000003</v>
      </c>
    </row>
    <row r="20" spans="1:3" x14ac:dyDescent="0.25">
      <c r="A20" s="19" t="s">
        <v>15</v>
      </c>
      <c r="B20" s="16">
        <v>205.92000000000002</v>
      </c>
      <c r="C20" s="16">
        <f t="shared" si="0"/>
        <v>205.92000000000002</v>
      </c>
    </row>
    <row r="21" spans="1:3" x14ac:dyDescent="0.25">
      <c r="A21" s="19" t="s">
        <v>16</v>
      </c>
      <c r="B21" s="16">
        <v>4118.4000000000005</v>
      </c>
      <c r="C21" s="16">
        <f t="shared" si="0"/>
        <v>4118.4000000000005</v>
      </c>
    </row>
    <row r="22" spans="1:3" x14ac:dyDescent="0.25">
      <c r="A22" s="19" t="s">
        <v>17</v>
      </c>
      <c r="B22" s="16">
        <v>114.84</v>
      </c>
      <c r="C22" s="16">
        <f t="shared" si="0"/>
        <v>114.84</v>
      </c>
    </row>
    <row r="23" spans="1:3" x14ac:dyDescent="0.25">
      <c r="A23" s="19" t="s">
        <v>18</v>
      </c>
      <c r="B23" s="16">
        <v>203.28</v>
      </c>
      <c r="C23" s="16">
        <f t="shared" si="0"/>
        <v>203.28</v>
      </c>
    </row>
    <row r="24" spans="1:3" x14ac:dyDescent="0.25">
      <c r="A24" s="19" t="s">
        <v>19</v>
      </c>
      <c r="B24" s="16">
        <v>231.00000000000003</v>
      </c>
      <c r="C24" s="16">
        <f t="shared" si="0"/>
        <v>231.00000000000003</v>
      </c>
    </row>
    <row r="25" spans="1:3" x14ac:dyDescent="0.25">
      <c r="A25" s="19" t="s">
        <v>20</v>
      </c>
      <c r="B25" s="16">
        <v>205.92000000000002</v>
      </c>
      <c r="C25" s="16">
        <f t="shared" si="0"/>
        <v>205.92000000000002</v>
      </c>
    </row>
    <row r="26" spans="1:3" x14ac:dyDescent="0.25">
      <c r="A26" s="19" t="s">
        <v>21</v>
      </c>
      <c r="B26" s="16">
        <v>112.2</v>
      </c>
      <c r="C26" s="16">
        <f t="shared" si="0"/>
        <v>112.2</v>
      </c>
    </row>
    <row r="27" spans="1:3" x14ac:dyDescent="0.25">
      <c r="A27" s="19" t="s">
        <v>22</v>
      </c>
      <c r="B27" s="16">
        <v>250.8</v>
      </c>
      <c r="C27" s="16">
        <f t="shared" si="0"/>
        <v>250.8</v>
      </c>
    </row>
    <row r="28" spans="1:3" x14ac:dyDescent="0.25">
      <c r="A28" s="19" t="s">
        <v>23</v>
      </c>
      <c r="B28" s="16">
        <v>174.24</v>
      </c>
      <c r="C28" s="16">
        <f t="shared" si="0"/>
        <v>174.24</v>
      </c>
    </row>
    <row r="29" spans="1:3" x14ac:dyDescent="0.25">
      <c r="A29" s="19" t="s">
        <v>24</v>
      </c>
      <c r="B29" s="16">
        <v>120.12000000000002</v>
      </c>
      <c r="C29" s="16">
        <f t="shared" si="0"/>
        <v>120.12000000000002</v>
      </c>
    </row>
    <row r="30" spans="1:3" x14ac:dyDescent="0.25">
      <c r="A30" s="19" t="s">
        <v>25</v>
      </c>
      <c r="B30" s="16">
        <v>355.08000000000004</v>
      </c>
      <c r="C30" s="16">
        <f t="shared" si="0"/>
        <v>355.08000000000004</v>
      </c>
    </row>
    <row r="31" spans="1:3" x14ac:dyDescent="0.25">
      <c r="A31" s="19" t="s">
        <v>26</v>
      </c>
      <c r="B31" s="16">
        <v>145.20000000000002</v>
      </c>
      <c r="C31" s="16">
        <f t="shared" si="0"/>
        <v>145.20000000000002</v>
      </c>
    </row>
    <row r="32" spans="1:3" x14ac:dyDescent="0.25">
      <c r="A32" s="19" t="s">
        <v>27</v>
      </c>
      <c r="B32" s="16">
        <v>190.07999999999998</v>
      </c>
      <c r="C32" s="16">
        <f t="shared" si="0"/>
        <v>190.07999999999998</v>
      </c>
    </row>
    <row r="33" spans="1:3" x14ac:dyDescent="0.25">
      <c r="A33" s="19" t="s">
        <v>28</v>
      </c>
      <c r="B33" s="16">
        <v>116.16</v>
      </c>
      <c r="C33" s="16">
        <f t="shared" si="0"/>
        <v>116.16</v>
      </c>
    </row>
    <row r="34" spans="1:3" x14ac:dyDescent="0.25">
      <c r="A34" s="19" t="s">
        <v>29</v>
      </c>
      <c r="B34" s="16">
        <v>495.00000000000006</v>
      </c>
      <c r="C34" s="16">
        <f t="shared" si="0"/>
        <v>495.00000000000006</v>
      </c>
    </row>
    <row r="35" spans="1:3" x14ac:dyDescent="0.25">
      <c r="A35" s="19" t="s">
        <v>30</v>
      </c>
      <c r="B35" s="16">
        <v>6679.2000000000007</v>
      </c>
      <c r="C35" s="16">
        <f t="shared" si="0"/>
        <v>6679.2000000000007</v>
      </c>
    </row>
    <row r="36" spans="1:3" x14ac:dyDescent="0.25">
      <c r="A36" s="19" t="s">
        <v>31</v>
      </c>
      <c r="B36" s="16">
        <v>143.88</v>
      </c>
      <c r="C36" s="16">
        <f t="shared" si="0"/>
        <v>143.88</v>
      </c>
    </row>
    <row r="37" spans="1:3" x14ac:dyDescent="0.25">
      <c r="A37" s="19" t="s">
        <v>32</v>
      </c>
      <c r="B37" s="16">
        <v>0</v>
      </c>
      <c r="C37" s="16">
        <f t="shared" si="0"/>
        <v>0</v>
      </c>
    </row>
    <row r="38" spans="1:3" x14ac:dyDescent="0.25">
      <c r="A38" s="19" t="s">
        <v>33</v>
      </c>
      <c r="B38" s="16">
        <v>347.15999999999997</v>
      </c>
      <c r="C38" s="16">
        <f t="shared" si="0"/>
        <v>347.15999999999997</v>
      </c>
    </row>
    <row r="39" spans="1:3" x14ac:dyDescent="0.25">
      <c r="A39" s="19" t="s">
        <v>34</v>
      </c>
      <c r="B39" s="16">
        <v>963.6</v>
      </c>
      <c r="C39" s="16">
        <f t="shared" si="0"/>
        <v>963.6</v>
      </c>
    </row>
    <row r="40" spans="1:3" x14ac:dyDescent="0.25">
      <c r="A40" s="19" t="s">
        <v>35</v>
      </c>
      <c r="B40" s="16">
        <v>5343.36</v>
      </c>
      <c r="C40" s="16">
        <f t="shared" si="0"/>
        <v>5343.36</v>
      </c>
    </row>
    <row r="41" spans="1:3" x14ac:dyDescent="0.25">
      <c r="A41" s="19" t="s">
        <v>36</v>
      </c>
      <c r="B41" s="16">
        <v>2925.12</v>
      </c>
      <c r="C41" s="16">
        <f t="shared" si="0"/>
        <v>2925.12</v>
      </c>
    </row>
    <row r="42" spans="1:3" x14ac:dyDescent="0.25">
      <c r="A42" s="19" t="s">
        <v>37</v>
      </c>
      <c r="B42" s="16">
        <v>108.24</v>
      </c>
      <c r="C42" s="16">
        <f t="shared" si="0"/>
        <v>108.24</v>
      </c>
    </row>
    <row r="43" spans="1:3" x14ac:dyDescent="0.25">
      <c r="A43" s="19" t="s">
        <v>38</v>
      </c>
      <c r="B43" s="16">
        <v>172.92</v>
      </c>
      <c r="C43" s="16">
        <f t="shared" si="0"/>
        <v>172.92</v>
      </c>
    </row>
    <row r="44" spans="1:3" x14ac:dyDescent="0.25">
      <c r="A44" s="19" t="s">
        <v>39</v>
      </c>
      <c r="B44" s="16">
        <v>179.52</v>
      </c>
      <c r="C44" s="16">
        <f t="shared" si="0"/>
        <v>179.52</v>
      </c>
    </row>
    <row r="45" spans="1:3" x14ac:dyDescent="0.25">
      <c r="A45" s="19" t="s">
        <v>40</v>
      </c>
      <c r="B45" s="16">
        <v>265.32</v>
      </c>
      <c r="C45" s="16">
        <f t="shared" si="0"/>
        <v>265.32</v>
      </c>
    </row>
    <row r="46" spans="1:3" x14ac:dyDescent="0.25">
      <c r="A46" s="19" t="s">
        <v>41</v>
      </c>
      <c r="B46" s="16">
        <v>194.04000000000002</v>
      </c>
      <c r="C46" s="16">
        <f t="shared" si="0"/>
        <v>194.04000000000002</v>
      </c>
    </row>
    <row r="47" spans="1:3" x14ac:dyDescent="0.25">
      <c r="A47" s="19" t="s">
        <v>42</v>
      </c>
      <c r="B47" s="16">
        <v>442.20000000000005</v>
      </c>
      <c r="C47" s="16">
        <f t="shared" si="0"/>
        <v>442.20000000000005</v>
      </c>
    </row>
    <row r="48" spans="1:3" x14ac:dyDescent="0.25">
      <c r="A48" s="19" t="s">
        <v>43</v>
      </c>
      <c r="B48" s="16">
        <v>567.6</v>
      </c>
      <c r="C48" s="16">
        <f t="shared" si="0"/>
        <v>567.6</v>
      </c>
    </row>
    <row r="49" spans="1:3" x14ac:dyDescent="0.25">
      <c r="A49" s="19" t="s">
        <v>44</v>
      </c>
      <c r="B49" s="16">
        <v>142.56</v>
      </c>
      <c r="C49" s="16">
        <f t="shared" si="0"/>
        <v>142.56</v>
      </c>
    </row>
    <row r="50" spans="1:3" x14ac:dyDescent="0.25">
      <c r="A50" s="19" t="s">
        <v>45</v>
      </c>
      <c r="B50" s="16">
        <v>7017.1200000000008</v>
      </c>
      <c r="C50" s="16">
        <f t="shared" si="0"/>
        <v>7017.1200000000008</v>
      </c>
    </row>
    <row r="51" spans="1:3" x14ac:dyDescent="0.25">
      <c r="A51" s="19" t="s">
        <v>46</v>
      </c>
      <c r="B51" s="16">
        <v>240.24000000000004</v>
      </c>
      <c r="C51" s="16">
        <f t="shared" si="0"/>
        <v>240.24000000000004</v>
      </c>
    </row>
    <row r="52" spans="1:3" x14ac:dyDescent="0.25">
      <c r="A52" s="19" t="s">
        <v>47</v>
      </c>
      <c r="B52" s="16">
        <v>336.6</v>
      </c>
      <c r="C52" s="16">
        <f t="shared" si="0"/>
        <v>336.6</v>
      </c>
    </row>
    <row r="53" spans="1:3" x14ac:dyDescent="0.25">
      <c r="A53" s="19" t="s">
        <v>48</v>
      </c>
      <c r="B53" s="16">
        <v>1230.2400000000002</v>
      </c>
      <c r="C53" s="16">
        <f t="shared" si="0"/>
        <v>1230.2400000000002</v>
      </c>
    </row>
    <row r="54" spans="1:3" x14ac:dyDescent="0.25">
      <c r="A54" s="19" t="s">
        <v>49</v>
      </c>
      <c r="B54" s="16">
        <v>990.00000000000011</v>
      </c>
      <c r="C54" s="16">
        <f t="shared" si="0"/>
        <v>990.00000000000011</v>
      </c>
    </row>
    <row r="55" spans="1:3" x14ac:dyDescent="0.25">
      <c r="A55" s="19" t="s">
        <v>50</v>
      </c>
      <c r="B55" s="16">
        <v>266.64000000000004</v>
      </c>
      <c r="C55" s="16">
        <f t="shared" si="0"/>
        <v>266.64000000000004</v>
      </c>
    </row>
    <row r="56" spans="1:3" x14ac:dyDescent="0.25">
      <c r="A56" s="19" t="s">
        <v>51</v>
      </c>
      <c r="B56" s="16">
        <v>1029.6000000000001</v>
      </c>
      <c r="C56" s="16">
        <f t="shared" si="0"/>
        <v>1029.6000000000001</v>
      </c>
    </row>
    <row r="57" spans="1:3" x14ac:dyDescent="0.25">
      <c r="A57" s="19" t="s">
        <v>52</v>
      </c>
      <c r="B57" s="16">
        <v>143.88000000000002</v>
      </c>
      <c r="C57" s="16">
        <f t="shared" si="0"/>
        <v>143.88000000000002</v>
      </c>
    </row>
    <row r="58" spans="1:3" x14ac:dyDescent="0.25">
      <c r="A58" s="19" t="s">
        <v>53</v>
      </c>
      <c r="B58" s="16">
        <v>186.12</v>
      </c>
      <c r="C58" s="16">
        <f t="shared" si="0"/>
        <v>186.12</v>
      </c>
    </row>
    <row r="59" spans="1:3" x14ac:dyDescent="0.25">
      <c r="A59" s="19" t="s">
        <v>54</v>
      </c>
      <c r="B59" s="16">
        <v>607.20000000000005</v>
      </c>
      <c r="C59" s="16">
        <f t="shared" si="0"/>
        <v>607.20000000000005</v>
      </c>
    </row>
    <row r="60" spans="1:3" x14ac:dyDescent="0.25">
      <c r="A60" s="19" t="s">
        <v>55</v>
      </c>
      <c r="B60" s="16">
        <v>476.52000000000004</v>
      </c>
      <c r="C60" s="16">
        <f t="shared" si="0"/>
        <v>476.52000000000004</v>
      </c>
    </row>
    <row r="61" spans="1:3" x14ac:dyDescent="0.25">
      <c r="A61" s="19" t="s">
        <v>56</v>
      </c>
      <c r="B61" s="16">
        <v>122.76</v>
      </c>
      <c r="C61" s="16">
        <f t="shared" si="0"/>
        <v>122.76</v>
      </c>
    </row>
    <row r="62" spans="1:3" x14ac:dyDescent="0.25">
      <c r="A62" s="19" t="s">
        <v>57</v>
      </c>
      <c r="B62" s="16">
        <v>394.68000000000006</v>
      </c>
      <c r="C62" s="16">
        <f t="shared" si="0"/>
        <v>394.68000000000006</v>
      </c>
    </row>
    <row r="63" spans="1:3" x14ac:dyDescent="0.25">
      <c r="A63" s="19" t="s">
        <v>58</v>
      </c>
      <c r="B63" s="16">
        <v>908.16000000000008</v>
      </c>
      <c r="C63" s="16">
        <f t="shared" si="0"/>
        <v>908.16000000000008</v>
      </c>
    </row>
    <row r="64" spans="1:3" x14ac:dyDescent="0.25">
      <c r="A64" s="19" t="s">
        <v>59</v>
      </c>
      <c r="B64" s="16">
        <v>175.56</v>
      </c>
      <c r="C64" s="16">
        <f t="shared" si="0"/>
        <v>175.56</v>
      </c>
    </row>
    <row r="65" spans="1:1" x14ac:dyDescent="0.25"/>
    <row r="66" spans="1:1" x14ac:dyDescent="0.25"/>
    <row r="67" spans="1:1" x14ac:dyDescent="0.25">
      <c r="A67" s="18" t="s">
        <v>60</v>
      </c>
    </row>
    <row r="68" spans="1:1" x14ac:dyDescent="0.25">
      <c r="A68" s="18" t="s">
        <v>61</v>
      </c>
    </row>
    <row r="69" spans="1:1" x14ac:dyDescent="0.25"/>
    <row r="70" spans="1:1" x14ac:dyDescent="0.25"/>
    <row r="71" spans="1:1" x14ac:dyDescent="0.25"/>
    <row r="72" spans="1:1" x14ac:dyDescent="0.25"/>
    <row r="73" spans="1:1" x14ac:dyDescent="0.25"/>
    <row r="74" spans="1:1" x14ac:dyDescent="0.25"/>
    <row r="75" spans="1:1" x14ac:dyDescent="0.25"/>
    <row r="76" spans="1:1" x14ac:dyDescent="0.25"/>
    <row r="77" spans="1:1" x14ac:dyDescent="0.25"/>
    <row r="78" spans="1:1" x14ac:dyDescent="0.25"/>
    <row r="79" spans="1:1" x14ac:dyDescent="0.25"/>
    <row r="80" spans="1:1" x14ac:dyDescent="0.25"/>
    <row r="81" x14ac:dyDescent="0.25"/>
    <row r="82" x14ac:dyDescent="0.25"/>
    <row r="83" x14ac:dyDescent="0.25"/>
    <row r="84" x14ac:dyDescent="0.25"/>
    <row r="85" x14ac:dyDescent="0.25"/>
  </sheetData>
  <sheetProtection algorithmName="SHA-512" hashValue="ByEKyT+oSRIefq+BlVsdQQgC82anHb3vx8svkGTs6kxZy34E/JbgzlAKt3YssyZZIYloU9TwPO06edWcn3UjlQ==" saltValue="abpqOVXU3DDJ491t65/kcQ==" spinCount="100000" sheet="1" objects="1" scenarios="1"/>
  <mergeCells count="1">
    <mergeCell ref="A7:C7"/>
  </mergeCells>
  <pageMargins left="0.7" right="0.7" top="0.75" bottom="0.75" header="0.3" footer="0.3"/>
  <pageSetup paperSize="9" scale="6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GestorCAD xmlns="6a9906d8-7354-4b2d-a694-b1e5ee9da8e0">
      <UserInfo>
        <DisplayName/>
        <AccountId xsi:nil="true"/>
        <AccountType/>
      </UserInfo>
    </GestorCAD>
    <observacionsSUM xmlns="6a9906d8-7354-4b2d-a694-b1e5ee9da8e0" xsi:nil="true"/>
    <OBSVESTATLICITACI_x00d3_ xmlns="6a9906d8-7354-4b2d-a694-b1e5ee9da8e0" xsi:nil="true"/>
    <Codimaterial xmlns="6a9906d8-7354-4b2d-a694-b1e5ee9da8e0" xsi:nil="true"/>
    <N_x002e_COMANDA xmlns="6a9906d8-7354-4b2d-a694-b1e5ee9da8e0" xsi:nil="true"/>
    <revision xmlns="6a9906d8-7354-4b2d-a694-b1e5ee9da8e0" xsi:nil="true"/>
    <T_x00e8_cnic_x002f_a xmlns="6a9906d8-7354-4b2d-a694-b1e5ee9da8e0">
      <UserInfo>
        <DisplayName/>
        <AccountId xsi:nil="true"/>
        <AccountType/>
      </UserInfo>
    </T_x00e8_cnic_x002f_a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  <_Flow_SignoffStatus xmlns="6a9906d8-7354-4b2d-a694-b1e5ee9da8e0" xsi:nil="true"/>
    <datarespostaCAD xmlns="6a9906d8-7354-4b2d-a694-b1e5ee9da8e0" xsi:nil="true"/>
    <DataentradaCAD xmlns="6a9906d8-7354-4b2d-a694-b1e5ee9da8e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26" ma:contentTypeDescription="Crea un document nou" ma:contentTypeScope="" ma:versionID="31c1f3a7a362dd0ce3c7c1f51dcfe71f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727f3ecf9c2280c67d65625097806445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T_x00e8_cnic_x002f_a" minOccurs="0"/>
                <xsd:element ref="ns2:_Flow_SignoffStatus" minOccurs="0"/>
                <xsd:element ref="ns2:DataentradaCAD" minOccurs="0"/>
                <xsd:element ref="ns2:datarespostaCAD" minOccurs="0"/>
                <xsd:element ref="ns2:OBSVESTATLICITACI_x00d3_" minOccurs="0"/>
                <xsd:element ref="ns2:GestorCAD" minOccurs="0"/>
                <xsd:element ref="ns2:N_x002e_COMANDA" minOccurs="0"/>
                <xsd:element ref="ns2:Codimateria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 DOC INICI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Necessitem que ens valideu aquest plec que es el primer que faig. De serveis CAP II.  A aquest plec li afegirem un estat d'amidaments amb quantitats i preus." ma:format="Dropdown" ma:internalName="observacionsSUM">
      <xsd:simpleType>
        <xsd:restriction base="dms:Note">
          <xsd:maxLength value="255"/>
        </xsd:restriction>
      </xsd:simpleType>
    </xsd:element>
    <xsd:element name="T_x00e8_cnic_x002f_a" ma:index="24" nillable="true" ma:displayName="Tècnic/a" ma:description="Helena" ma:format="Dropdown" ma:list="UserInfo" ma:SharePointGroup="0" ma:internalName="T_x00e8_cnic_x002f_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25" nillable="true" ma:displayName="Estat PPT/MJ document incials" ma:format="Dropdown" ma:internalName="_x0024_Resources_x003a_core_x002c_Signoff_Status">
      <xsd:simpleType>
        <xsd:restriction base="dms:Choice">
          <xsd:enumeration value="admès a tramit"/>
          <xsd:enumeration value="pendent de correccions"/>
          <xsd:enumeration value="no admès per error"/>
          <xsd:enumeration value="no admès per manca e documentació"/>
          <xsd:enumeration value="pendent revisió"/>
        </xsd:restriction>
      </xsd:simpleType>
    </xsd:element>
    <xsd:element name="DataentradaCAD" ma:index="26" nillable="true" ma:displayName="Data entrada CAD" ma:format="DateOnly" ma:internalName="DataentradaCAD">
      <xsd:simpleType>
        <xsd:restriction base="dms:DateTime"/>
      </xsd:simpleType>
    </xsd:element>
    <xsd:element name="datarespostaCAD" ma:index="27" nillable="true" ma:displayName="data resposta CAD" ma:format="DateOnly" ma:internalName="datarespostaCAD">
      <xsd:simpleType>
        <xsd:restriction base="dms:DateTime"/>
      </xsd:simpleType>
    </xsd:element>
    <xsd:element name="OBSVESTATLICITACI_x00d3_" ma:index="28" nillable="true" ma:displayName="OBSV ESTAT LICITACIÓ" ma:format="Dropdown" ma:internalName="OBSVESTATLICITACI_x00d3_">
      <xsd:simpleType>
        <xsd:restriction base="dms:Note">
          <xsd:maxLength value="255"/>
        </xsd:restriction>
      </xsd:simpleType>
    </xsd:element>
    <xsd:element name="GestorCAD" ma:index="29" nillable="true" ma:displayName="Gestor CAD" ma:format="Dropdown" ma:list="UserInfo" ma:SharePointGroup="0" ma:internalName="GestorCAD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_x002e_COMANDA" ma:index="30" nillable="true" ma:displayName="N. COMANDA" ma:decimals="0" ma:format="Dropdown" ma:internalName="N_x002e_COMANDA" ma:percentage="FALSE">
      <xsd:simpleType>
        <xsd:restriction base="dms:Number"/>
      </xsd:simpleType>
    </xsd:element>
    <xsd:element name="Codimaterial" ma:index="31" nillable="true" ma:displayName="Codi material" ma:format="Dropdown" ma:internalName="Codimateria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EFC45E-B70B-4B8C-8C0D-7CF3E60C435A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customXml/itemProps2.xml><?xml version="1.0" encoding="utf-8"?>
<ds:datastoreItem xmlns:ds="http://schemas.openxmlformats.org/officeDocument/2006/customXml" ds:itemID="{0D15069B-0141-40B6-A9E3-B1162CDCBC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C4A6B8-C4AC-45B3-97A7-A3C8B2B120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Joan</dc:creator>
  <cp:keywords/>
  <dc:description/>
  <cp:lastModifiedBy>Bosch Coll, Nuria</cp:lastModifiedBy>
  <cp:revision/>
  <dcterms:created xsi:type="dcterms:W3CDTF">2018-12-16T10:47:15Z</dcterms:created>
  <dcterms:modified xsi:type="dcterms:W3CDTF">2026-02-26T06:44:13Z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